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1_Lucru\ND PROIECT 3 scoli\01 Predare\01 Interioare Scoli\Petru Poni\C10 Cantina\04 Tablou Tamplarie\"/>
    </mc:Choice>
  </mc:AlternateContent>
  <xr:revisionPtr revIDLastSave="0" documentId="13_ncr:1_{EC76E381-19D5-4E9F-8CDD-CB539EAA601D}" xr6:coauthVersionLast="47" xr6:coauthVersionMax="47" xr10:uidLastSave="{00000000-0000-0000-0000-000000000000}"/>
  <bookViews>
    <workbookView xWindow="-25710" yWindow="-110" windowWidth="25820" windowHeight="19980" xr2:uid="{00000000-000D-0000-FFFF-FFFF00000000}"/>
  </bookViews>
  <sheets>
    <sheet name="TABLOU TAMPLARIE - Usi interio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1" l="1"/>
  <c r="G6" i="1" l="1"/>
  <c r="G7" i="1" s="1"/>
  <c r="G4" i="1"/>
  <c r="G5" i="1" s="1"/>
  <c r="G8" i="1" s="1"/>
</calcChain>
</file>

<file path=xl/sharedStrings.xml><?xml version="1.0" encoding="utf-8"?>
<sst xmlns="http://schemas.openxmlformats.org/spreadsheetml/2006/main" count="17" uniqueCount="17">
  <si>
    <t>Cod de identificare</t>
  </si>
  <si>
    <t>Cantitate</t>
  </si>
  <si>
    <t>Inaltime (m)</t>
  </si>
  <si>
    <t>Latime (m)</t>
  </si>
  <si>
    <t>Suprafata Mp</t>
  </si>
  <si>
    <t>DESCRIERE/ OBSERVATII</t>
  </si>
  <si>
    <t>GOL MONTAJ</t>
  </si>
  <si>
    <t>VEDERE</t>
  </si>
  <si>
    <t>NR. Buc</t>
  </si>
  <si>
    <t>TABLOU TAMPLARIE - FERESTRE</t>
  </si>
  <si>
    <t>F15</t>
  </si>
  <si>
    <t>Ghilotina</t>
  </si>
  <si>
    <t>TIP deschidere</t>
  </si>
  <si>
    <t>FIXA</t>
  </si>
  <si>
    <t xml:space="preserve">Tamplarie ALUMINIU - cu geam termopan Low-e clasa de reactie la foc A1 sau A2-s1,d0.- Fereastra cu ochiuri fixe si mobile cu geam tripan 4--18-4-18-4 cu argon; - montata cu bride si racordata etans la glafuri interioare </t>
  </si>
  <si>
    <t>Fereastra rezistenta la foc   EI90. Tamplarie aluminiu,  culoare: gri antracit, echipata cu sticla securizata,  fereastra fixa.</t>
  </si>
  <si>
    <t>F16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</si>
</sst>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name val="Calibri"/>
    </font>
    <font>
      <b/>
      <sz val="9"/>
      <color rgb="FF000000"/>
      <name val="Open Sans"/>
      <family val="2"/>
    </font>
    <font>
      <b/>
      <sz val="10"/>
      <color rgb="FF000000"/>
      <name val="Open Sans"/>
      <family val="2"/>
    </font>
    <font>
      <b/>
      <sz val="8"/>
      <color rgb="FF000000"/>
      <name val="Open Sans"/>
      <family val="2"/>
    </font>
    <font>
      <sz val="8"/>
      <color rgb="FF000000"/>
      <name val="Open Sans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name val="Calibri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0"/>
      <name val="Calibri"/>
      <family val="2"/>
    </font>
    <font>
      <sz val="10"/>
      <name val="Open Sans Semibold"/>
      <family val="2"/>
    </font>
    <font>
      <sz val="10"/>
      <color rgb="FF1D222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/>
      <bottom style="thin">
        <color rgb="FF999999"/>
      </bottom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0" fontId="11" fillId="0" borderId="0" xfId="0" applyFont="1"/>
    <xf numFmtId="0" fontId="10" fillId="0" borderId="0" xfId="0" applyFont="1"/>
    <xf numFmtId="0" fontId="12" fillId="0" borderId="0" xfId="0" applyFont="1"/>
    <xf numFmtId="0" fontId="9" fillId="0" borderId="0" xfId="0" applyFont="1"/>
    <xf numFmtId="0" fontId="9" fillId="0" borderId="0" xfId="0" applyFont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2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762001</xdr:colOff>
      <xdr:row>0</xdr:row>
      <xdr:rowOff>0</xdr:rowOff>
    </xdr:from>
    <xdr:to>
      <xdr:col>5</xdr:col>
      <xdr:colOff>4298950</xdr:colOff>
      <xdr:row>5</xdr:row>
      <xdr:rowOff>480274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4DAB4AE-8896-4A28-BCA5-B077F9F806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2571751" y="0"/>
          <a:ext cx="4311649" cy="3560024"/>
        </a:xfrm>
        <a:prstGeom prst="rect">
          <a:avLst/>
        </a:prstGeom>
      </xdr:spPr>
    </xdr:pic>
    <xdr:clientData/>
  </xdr:twoCellAnchor>
  <xdr:twoCellAnchor>
    <xdr:from>
      <xdr:col>5</xdr:col>
      <xdr:colOff>406401</xdr:colOff>
      <xdr:row>4</xdr:row>
      <xdr:rowOff>773437</xdr:rowOff>
    </xdr:from>
    <xdr:to>
      <xdr:col>5</xdr:col>
      <xdr:colOff>3905250</xdr:colOff>
      <xdr:row>8</xdr:row>
      <xdr:rowOff>73422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36BFC8F-8343-41FF-8C35-0462691103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2990851" y="2329187"/>
          <a:ext cx="3498849" cy="29067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view="pageLayout" zoomScaleNormal="70" workbookViewId="0">
      <selection activeCell="B4" sqref="B4:B5"/>
    </sheetView>
  </sheetViews>
  <sheetFormatPr defaultRowHeight="14.5"/>
  <cols>
    <col min="1" max="1" width="6.453125" customWidth="1"/>
    <col min="2" max="2" width="4.81640625" customWidth="1"/>
    <col min="3" max="3" width="7.54296875" customWidth="1"/>
    <col min="4" max="4" width="6.453125" customWidth="1"/>
    <col min="5" max="5" width="10.81640625" customWidth="1"/>
    <col min="6" max="6" width="64.36328125" customWidth="1"/>
    <col min="7" max="7" width="10.54296875" customWidth="1"/>
    <col min="8" max="8" width="24.26953125" customWidth="1"/>
  </cols>
  <sheetData>
    <row r="1" spans="1:8" ht="11.25" customHeight="1">
      <c r="A1" s="12" t="s">
        <v>9</v>
      </c>
      <c r="B1" s="12"/>
      <c r="C1" s="12"/>
      <c r="D1" s="12"/>
      <c r="E1" s="12"/>
      <c r="F1" s="12"/>
      <c r="G1" s="12"/>
      <c r="H1" s="12"/>
    </row>
    <row r="2" spans="1:8" ht="26.25" customHeight="1">
      <c r="A2" s="13" t="s">
        <v>0</v>
      </c>
      <c r="B2" s="13" t="s">
        <v>1</v>
      </c>
      <c r="C2" s="13" t="s">
        <v>6</v>
      </c>
      <c r="D2" s="13"/>
      <c r="E2" s="13" t="s">
        <v>12</v>
      </c>
      <c r="F2" s="10"/>
      <c r="G2" s="14" t="s">
        <v>4</v>
      </c>
      <c r="H2" s="12" t="s">
        <v>5</v>
      </c>
    </row>
    <row r="3" spans="1:8" ht="24">
      <c r="A3" s="13"/>
      <c r="B3" s="13"/>
      <c r="C3" s="1" t="s">
        <v>2</v>
      </c>
      <c r="D3" s="1" t="s">
        <v>3</v>
      </c>
      <c r="E3" s="13"/>
      <c r="F3" s="10" t="s">
        <v>7</v>
      </c>
      <c r="G3" s="14"/>
      <c r="H3" s="12"/>
    </row>
    <row r="4" spans="1:8" ht="61.5" customHeight="1">
      <c r="A4" s="17" t="s">
        <v>10</v>
      </c>
      <c r="B4" s="15">
        <v>1</v>
      </c>
      <c r="C4" s="19">
        <v>1.2</v>
      </c>
      <c r="D4" s="15">
        <v>1.2</v>
      </c>
      <c r="E4" s="15" t="s">
        <v>11</v>
      </c>
      <c r="F4" s="15"/>
      <c r="G4" s="2">
        <f>D4*C4</f>
        <v>1.44</v>
      </c>
      <c r="H4" s="15" t="s">
        <v>14</v>
      </c>
    </row>
    <row r="5" spans="1:8" ht="110.5" customHeight="1">
      <c r="A5" s="18"/>
      <c r="B5" s="16"/>
      <c r="C5" s="20"/>
      <c r="D5" s="16"/>
      <c r="E5" s="16"/>
      <c r="F5" s="16"/>
      <c r="G5" s="3">
        <f>G4*B4</f>
        <v>1.44</v>
      </c>
      <c r="H5" s="16"/>
    </row>
    <row r="6" spans="1:8" ht="59" customHeight="1">
      <c r="A6" s="17" t="s">
        <v>16</v>
      </c>
      <c r="B6" s="15">
        <v>1</v>
      </c>
      <c r="C6" s="19">
        <v>1.2</v>
      </c>
      <c r="D6" s="15">
        <v>0.9</v>
      </c>
      <c r="E6" s="15" t="s">
        <v>13</v>
      </c>
      <c r="F6" s="15"/>
      <c r="G6" s="2">
        <f>D6*C6</f>
        <v>1.08</v>
      </c>
      <c r="H6" s="21" t="s">
        <v>15</v>
      </c>
    </row>
    <row r="7" spans="1:8" ht="100" customHeight="1">
      <c r="A7" s="18"/>
      <c r="B7" s="16"/>
      <c r="C7" s="20"/>
      <c r="D7" s="16"/>
      <c r="E7" s="16"/>
      <c r="F7" s="16"/>
      <c r="G7" s="3">
        <f>G6*B6</f>
        <v>1.08</v>
      </c>
      <c r="H7" s="16"/>
    </row>
    <row r="8" spans="1:8">
      <c r="A8" s="4" t="s">
        <v>8</v>
      </c>
      <c r="B8">
        <f>SUM(B4:B7)</f>
        <v>2</v>
      </c>
      <c r="G8" s="11">
        <f>G5+G7</f>
        <v>2.52</v>
      </c>
    </row>
    <row r="9" spans="1:8" s="6" customFormat="1" ht="13">
      <c r="A9" s="9"/>
      <c r="B9" s="8"/>
      <c r="C9" s="8"/>
      <c r="D9" s="8"/>
      <c r="E9" s="8"/>
      <c r="F9" s="8"/>
    </row>
    <row r="10" spans="1:8" s="6" customFormat="1" ht="13">
      <c r="A10" s="9"/>
      <c r="B10" s="8"/>
      <c r="C10" s="8"/>
      <c r="D10" s="8"/>
      <c r="E10" s="8"/>
      <c r="F10" s="8"/>
    </row>
    <row r="11" spans="1:8" s="6" customFormat="1" ht="13">
      <c r="A11" s="9"/>
      <c r="B11" s="8"/>
      <c r="C11" s="8"/>
      <c r="D11" s="8"/>
      <c r="E11" s="8"/>
      <c r="F11" s="8"/>
    </row>
    <row r="12" spans="1:8" s="6" customFormat="1" ht="13">
      <c r="A12" s="9"/>
      <c r="B12" s="8"/>
      <c r="C12" s="8"/>
      <c r="D12" s="8"/>
      <c r="E12" s="8"/>
      <c r="F12" s="8"/>
    </row>
    <row r="13" spans="1:8" s="6" customFormat="1">
      <c r="A13" s="7"/>
      <c r="B13" s="8"/>
      <c r="C13" s="8"/>
      <c r="D13" s="8"/>
      <c r="E13" s="8"/>
      <c r="F13" s="8"/>
      <c r="G13" s="5"/>
      <c r="H13" s="5"/>
    </row>
    <row r="14" spans="1:8" s="6" customFormat="1" ht="13">
      <c r="A14" s="9"/>
      <c r="B14" s="8"/>
      <c r="C14" s="8"/>
      <c r="D14" s="8"/>
      <c r="E14" s="8"/>
      <c r="F14" s="8"/>
    </row>
    <row r="15" spans="1:8" s="6" customFormat="1" ht="13">
      <c r="A15" s="8"/>
      <c r="B15" s="8"/>
      <c r="C15" s="8"/>
      <c r="D15" s="8"/>
      <c r="E15" s="8"/>
      <c r="F15" s="8"/>
    </row>
  </sheetData>
  <mergeCells count="21">
    <mergeCell ref="F6:F7"/>
    <mergeCell ref="H6:H7"/>
    <mergeCell ref="A6:A7"/>
    <mergeCell ref="B6:B7"/>
    <mergeCell ref="C6:C7"/>
    <mergeCell ref="D6:D7"/>
    <mergeCell ref="E6:E7"/>
    <mergeCell ref="F4:F5"/>
    <mergeCell ref="H4:H5"/>
    <mergeCell ref="A4:A5"/>
    <mergeCell ref="B4:B5"/>
    <mergeCell ref="C4:C5"/>
    <mergeCell ref="D4:D5"/>
    <mergeCell ref="E4:E5"/>
    <mergeCell ref="A1:H1"/>
    <mergeCell ref="A2:A3"/>
    <mergeCell ref="B2:B3"/>
    <mergeCell ref="C2:D2"/>
    <mergeCell ref="E2:E3"/>
    <mergeCell ref="G2:G3"/>
    <mergeCell ref="H2:H3"/>
  </mergeCells>
  <pageMargins left="0.7" right="0.25" top="1.625" bottom="0.75" header="0.3" footer="0.3"/>
  <pageSetup paperSize="9" orientation="landscape" horizontalDpi="288" verticalDpi="288" r:id="rId1"/>
  <headerFooter>
    <oddHeader>&amp;C&amp;G</oddHeader>
    <oddFooter>&amp;LTABLOU TAMPLARIE FERESTRE - CANTINA C10 PETRU PONI&amp;C&amp;P&amp;Rdin 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TABLOU TAMPLARIE - Usi interioa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Engenevo inc</dc:creator>
  <cp:lastModifiedBy>Eugen Visan</cp:lastModifiedBy>
  <cp:lastPrinted>2023-08-14T18:00:26Z</cp:lastPrinted>
  <dcterms:created xsi:type="dcterms:W3CDTF">2022-10-27T09:49:54Z</dcterms:created>
  <dcterms:modified xsi:type="dcterms:W3CDTF">2026-03-06T20:42:01Z</dcterms:modified>
</cp:coreProperties>
</file>